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AF6B2C55-6A3C-40BD-BEE5-BA3CD0BC41F0}" xr6:coauthVersionLast="47" xr6:coauthVersionMax="47" xr10:uidLastSave="{00000000-0000-0000-0000-000000000000}"/>
  <bookViews>
    <workbookView xWindow="32160" yWindow="2295" windowWidth="27870" windowHeight="15135" xr2:uid="{00000000-000D-0000-FFFF-FFFF00000000}"/>
  </bookViews>
  <sheets>
    <sheet name="Lectin &amp; CD3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D9" i="4"/>
  <c r="E17" i="4"/>
  <c r="E9" i="4"/>
  <c r="C24" i="4"/>
  <c r="K29" i="4"/>
  <c r="K30" i="4"/>
  <c r="J24" i="4"/>
  <c r="I24" i="4"/>
  <c r="K23" i="4"/>
  <c r="K39" i="4" l="1"/>
  <c r="K40" i="4"/>
  <c r="J41" i="4"/>
  <c r="I41" i="4"/>
  <c r="K31" i="4"/>
  <c r="K32" i="4"/>
  <c r="K33" i="4"/>
  <c r="J34" i="4"/>
  <c r="I34" i="4"/>
  <c r="J18" i="4"/>
  <c r="I18" i="4"/>
  <c r="K16" i="4"/>
  <c r="K17" i="4"/>
  <c r="K38" i="4"/>
  <c r="K37" i="4"/>
  <c r="K36" i="4"/>
  <c r="K41" i="4" s="1"/>
  <c r="K28" i="4"/>
  <c r="K27" i="4"/>
  <c r="K26" i="4"/>
  <c r="K22" i="4"/>
  <c r="K24" i="4" s="1"/>
  <c r="K21" i="4"/>
  <c r="K20" i="4"/>
  <c r="K15" i="4"/>
  <c r="K14" i="4"/>
  <c r="K13" i="4"/>
  <c r="K12" i="4"/>
  <c r="K11" i="4"/>
  <c r="K5" i="4"/>
  <c r="J9" i="4"/>
  <c r="I9" i="4"/>
  <c r="K6" i="4"/>
  <c r="K7" i="4"/>
  <c r="K8" i="4"/>
  <c r="E24" i="4"/>
  <c r="D24" i="4"/>
  <c r="K4" i="4"/>
  <c r="K9" i="4" s="1"/>
  <c r="K34" i="4" l="1"/>
  <c r="K18" i="4"/>
</calcChain>
</file>

<file path=xl/sharedStrings.xml><?xml version="1.0" encoding="utf-8"?>
<sst xmlns="http://schemas.openxmlformats.org/spreadsheetml/2006/main" count="51" uniqueCount="24">
  <si>
    <t>CD31</t>
  </si>
  <si>
    <t>RT5</t>
  </si>
  <si>
    <t>Lectin</t>
  </si>
  <si>
    <t>Ratio</t>
  </si>
  <si>
    <t>Image</t>
  </si>
  <si>
    <t>10 x 1</t>
  </si>
  <si>
    <t>10 x 2</t>
  </si>
  <si>
    <t>10 x 3</t>
  </si>
  <si>
    <t>10 x 4</t>
  </si>
  <si>
    <t>10 x 5</t>
  </si>
  <si>
    <t>10 x 6</t>
  </si>
  <si>
    <t>10 x 7</t>
  </si>
  <si>
    <t>10 x 8</t>
  </si>
  <si>
    <t>ID</t>
  </si>
  <si>
    <t>AVERAGE</t>
  </si>
  <si>
    <t>Eribulin 250 ug/kg i.v. + Fasudil 30 mg/kg i.p.</t>
  </si>
  <si>
    <t>#6688</t>
  </si>
  <si>
    <t>#6689</t>
  </si>
  <si>
    <t>#6690</t>
  </si>
  <si>
    <t>#6692</t>
  </si>
  <si>
    <t>#6699</t>
  </si>
  <si>
    <t>Eribulin 250 ug/kg i.v.</t>
  </si>
  <si>
    <t>Figure 2 Reference Data</t>
  </si>
  <si>
    <t>RT5 Untreated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</si>
</sst>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quotePrefix="1" applyFill="1"/>
    <xf numFmtId="0" fontId="0" fillId="0" borderId="0" xfId="0" applyFill="1" applyAlignment="1">
      <alignment horizontal="left"/>
    </xf>
    <xf numFmtId="2" fontId="1" fillId="0" borderId="0" xfId="0" applyNumberFormat="1" applyFont="1"/>
    <xf numFmtId="2" fontId="1" fillId="0" borderId="0" xfId="0" applyNumberFormat="1" applyFont="1" applyFill="1"/>
    <xf numFmtId="2" fontId="0" fillId="0" borderId="0" xfId="0" applyNumberFormat="1" applyFo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9" fontId="0" fillId="0" borderId="0" xfId="0" applyNumberFormat="1" applyFont="1" applyFill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2" fontId="0" fillId="0" borderId="0" xfId="0" applyNumberFormat="1" applyFill="1" applyBorder="1"/>
    <xf numFmtId="2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0" xfId="0" applyFont="1"/>
    <xf numFmtId="2" fontId="0" fillId="0" borderId="0" xfId="0" applyNumberFormat="1" applyFont="1" applyFill="1"/>
    <xf numFmtId="0" fontId="0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/>
    <xf numFmtId="0" fontId="3" fillId="2" borderId="0" xfId="0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  <xf numFmtId="0" fontId="0" fillId="2" borderId="0" xfId="0" applyFill="1" applyAlignment="1">
      <alignment horizontal="right"/>
    </xf>
    <xf numFmtId="0" fontId="1" fillId="2" borderId="0" xfId="0" applyFont="1" applyFill="1"/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5B4D-C99B-4B6C-9627-C89F1FE0F41D}">
  <dimension ref="A1:XEW66"/>
  <sheetViews>
    <sheetView tabSelected="1" zoomScale="80" zoomScaleNormal="80" workbookViewId="0">
      <selection activeCell="E32" sqref="E32"/>
    </sheetView>
  </sheetViews>
  <sheetFormatPr defaultRowHeight="15" x14ac:dyDescent="0.25"/>
  <cols>
    <col min="1" max="1" width="23.42578125" bestFit="1" customWidth="1"/>
    <col min="2" max="2" width="15" bestFit="1" customWidth="1"/>
    <col min="3" max="3" width="11.140625" customWidth="1"/>
    <col min="4" max="4" width="9.5703125" bestFit="1" customWidth="1"/>
    <col min="5" max="5" width="10.5703125" bestFit="1" customWidth="1"/>
    <col min="7" max="7" width="35.42578125" customWidth="1"/>
    <col min="8" max="8" width="10" customWidth="1"/>
    <col min="9" max="9" width="17.140625" customWidth="1"/>
    <col min="10" max="10" width="18.28515625" customWidth="1"/>
    <col min="13" max="13" width="20" customWidth="1"/>
    <col min="15" max="15" width="16.7109375" customWidth="1"/>
    <col min="16" max="16" width="18.140625" customWidth="1"/>
    <col min="17" max="17" width="13.5703125" bestFit="1" customWidth="1"/>
    <col min="19" max="19" width="22.28515625" customWidth="1"/>
    <col min="21" max="21" width="14" bestFit="1" customWidth="1"/>
    <col min="22" max="22" width="15.140625" bestFit="1" customWidth="1"/>
    <col min="23" max="23" width="12.42578125" customWidth="1"/>
    <col min="24" max="24" width="13.5703125" bestFit="1" customWidth="1"/>
    <col min="25" max="25" width="24.140625" customWidth="1"/>
    <col min="26" max="26" width="12.42578125" customWidth="1"/>
    <col min="27" max="27" width="15.28515625" bestFit="1" customWidth="1"/>
    <col min="28" max="28" width="16.5703125" bestFit="1" customWidth="1"/>
    <col min="29" max="29" width="12" bestFit="1" customWidth="1"/>
    <col min="30" max="30" width="12" customWidth="1"/>
    <col min="31" max="31" width="28.42578125" customWidth="1"/>
    <col min="32" max="32" width="15.42578125" bestFit="1" customWidth="1"/>
  </cols>
  <sheetData>
    <row r="1" spans="1:35" x14ac:dyDescent="0.25">
      <c r="I1" s="19"/>
      <c r="J1" s="19"/>
      <c r="K1" s="2"/>
      <c r="O1" s="19"/>
      <c r="P1" s="19"/>
      <c r="Q1" s="2"/>
      <c r="R1" s="11"/>
      <c r="U1" s="19"/>
      <c r="V1" s="19"/>
      <c r="W1" s="2"/>
      <c r="X1" s="11"/>
      <c r="AA1" s="19"/>
      <c r="AB1" s="19"/>
      <c r="AC1" s="2"/>
      <c r="AD1" s="15"/>
      <c r="AG1" s="19"/>
      <c r="AH1" s="19"/>
      <c r="AI1" s="2"/>
    </row>
    <row r="2" spans="1:35" x14ac:dyDescent="0.25">
      <c r="A2" s="27" t="s">
        <v>22</v>
      </c>
      <c r="B2" s="27"/>
      <c r="C2" s="27"/>
      <c r="D2" s="27"/>
      <c r="E2" s="27"/>
      <c r="G2" s="20" t="s">
        <v>1</v>
      </c>
      <c r="I2" s="2" t="s">
        <v>2</v>
      </c>
      <c r="J2" s="2" t="s">
        <v>0</v>
      </c>
      <c r="K2" s="2" t="s">
        <v>3</v>
      </c>
      <c r="M2" s="20"/>
      <c r="O2" s="2"/>
      <c r="P2" s="2"/>
      <c r="Q2" s="2"/>
      <c r="R2" s="11"/>
      <c r="S2" s="20"/>
      <c r="U2" s="2"/>
      <c r="V2" s="2"/>
      <c r="W2" s="2"/>
      <c r="X2" s="11"/>
      <c r="Y2" s="20"/>
      <c r="AA2" s="2"/>
      <c r="AB2" s="2"/>
      <c r="AC2" s="2"/>
      <c r="AD2" s="1"/>
      <c r="AE2" s="20"/>
      <c r="AG2" s="2"/>
      <c r="AH2" s="2"/>
      <c r="AI2" s="2"/>
    </row>
    <row r="3" spans="1:35" ht="30" x14ac:dyDescent="0.25">
      <c r="A3" s="27"/>
      <c r="B3" s="28" t="s">
        <v>13</v>
      </c>
      <c r="C3" s="28" t="s">
        <v>2</v>
      </c>
      <c r="D3" s="28" t="s">
        <v>0</v>
      </c>
      <c r="E3" s="29" t="s">
        <v>3</v>
      </c>
      <c r="F3" s="4"/>
      <c r="G3" s="24" t="s">
        <v>15</v>
      </c>
      <c r="H3" s="12" t="s">
        <v>4</v>
      </c>
      <c r="I3" s="3"/>
      <c r="J3" s="3"/>
      <c r="K3" s="3"/>
      <c r="M3" s="18"/>
      <c r="N3" s="12"/>
      <c r="O3" s="3"/>
      <c r="P3" s="3"/>
      <c r="Q3" s="3"/>
      <c r="R3" s="1"/>
      <c r="S3" s="18"/>
      <c r="T3" s="12"/>
      <c r="U3" s="3"/>
      <c r="V3" s="3"/>
      <c r="W3" s="3"/>
      <c r="X3" s="1"/>
      <c r="Y3" s="21"/>
      <c r="Z3" s="12"/>
      <c r="AA3" s="3"/>
      <c r="AB3" s="3"/>
      <c r="AC3" s="3"/>
      <c r="AD3" s="1"/>
      <c r="AE3" s="21"/>
      <c r="AF3" s="12"/>
      <c r="AG3" s="3"/>
      <c r="AH3" s="3"/>
      <c r="AI3" s="3"/>
    </row>
    <row r="4" spans="1:35" x14ac:dyDescent="0.25">
      <c r="A4" s="30" t="s">
        <v>23</v>
      </c>
      <c r="B4" s="27"/>
      <c r="C4" s="31"/>
      <c r="D4" s="32">
        <v>4.6262499999999998</v>
      </c>
      <c r="E4" s="32">
        <v>23.8</v>
      </c>
      <c r="F4" s="13"/>
      <c r="G4" t="s">
        <v>16</v>
      </c>
      <c r="H4" s="6" t="s">
        <v>5</v>
      </c>
      <c r="I4">
        <v>0.74</v>
      </c>
      <c r="J4">
        <v>5.71</v>
      </c>
      <c r="K4">
        <f>(I4/J4)*100</f>
        <v>12.95971978984238</v>
      </c>
      <c r="N4" s="6"/>
      <c r="R4" s="1"/>
      <c r="T4" s="6"/>
      <c r="X4" s="1"/>
      <c r="Z4" s="6"/>
      <c r="AD4" s="1"/>
      <c r="AF4" s="6"/>
    </row>
    <row r="5" spans="1:35" x14ac:dyDescent="0.25">
      <c r="A5" s="30"/>
      <c r="B5" s="33"/>
      <c r="C5" s="34"/>
      <c r="D5" s="32">
        <v>6.4928569999999999</v>
      </c>
      <c r="E5" s="32">
        <v>27.45</v>
      </c>
      <c r="F5" s="17"/>
      <c r="H5" s="6" t="s">
        <v>6</v>
      </c>
      <c r="I5">
        <v>1.25</v>
      </c>
      <c r="J5">
        <v>5.48</v>
      </c>
      <c r="K5">
        <f>(I5/J5)*100</f>
        <v>22.810218978102188</v>
      </c>
      <c r="N5" s="6"/>
      <c r="R5" s="1"/>
      <c r="T5" s="6"/>
      <c r="X5" s="1"/>
      <c r="Z5" s="6"/>
      <c r="AD5" s="1"/>
      <c r="AF5" s="6"/>
    </row>
    <row r="6" spans="1:35" x14ac:dyDescent="0.25">
      <c r="A6" s="30"/>
      <c r="B6" s="35"/>
      <c r="C6" s="27"/>
      <c r="D6" s="32">
        <v>3.4733329999999998</v>
      </c>
      <c r="E6" s="32">
        <v>21.15</v>
      </c>
      <c r="H6" s="6" t="s">
        <v>7</v>
      </c>
      <c r="I6" s="10">
        <v>1.38</v>
      </c>
      <c r="J6" s="10">
        <v>5.79</v>
      </c>
      <c r="K6">
        <f t="shared" ref="K6:K8" si="0">(I6/J6)*100</f>
        <v>23.834196891191709</v>
      </c>
      <c r="N6" s="1"/>
      <c r="R6" s="1"/>
      <c r="T6" s="6"/>
      <c r="X6" s="1"/>
      <c r="Z6" s="6"/>
      <c r="AD6" s="1"/>
      <c r="AF6" s="6"/>
    </row>
    <row r="7" spans="1:35" x14ac:dyDescent="0.25">
      <c r="A7" s="30"/>
      <c r="B7" s="27"/>
      <c r="C7" s="27"/>
      <c r="D7" s="32">
        <v>4.25</v>
      </c>
      <c r="E7" s="32">
        <v>20.95</v>
      </c>
      <c r="H7" s="6" t="s">
        <v>8</v>
      </c>
      <c r="I7">
        <v>1.54</v>
      </c>
      <c r="J7">
        <v>5.08</v>
      </c>
      <c r="K7">
        <f t="shared" si="0"/>
        <v>30.314960629921263</v>
      </c>
      <c r="N7" s="6"/>
      <c r="R7" s="1"/>
      <c r="T7" s="6"/>
      <c r="X7" s="1"/>
      <c r="Z7" s="6"/>
      <c r="AD7" s="1"/>
      <c r="AF7" s="6"/>
    </row>
    <row r="8" spans="1:35" x14ac:dyDescent="0.25">
      <c r="A8" s="30"/>
      <c r="B8" s="27"/>
      <c r="C8" s="27"/>
      <c r="D8" s="32">
        <v>3.3116669999999999</v>
      </c>
      <c r="E8" s="32">
        <v>30.86</v>
      </c>
      <c r="H8" s="6" t="s">
        <v>9</v>
      </c>
      <c r="I8">
        <v>2.88</v>
      </c>
      <c r="J8">
        <v>6.44</v>
      </c>
      <c r="K8">
        <f t="shared" si="0"/>
        <v>44.720496894409933</v>
      </c>
      <c r="N8" s="1"/>
      <c r="R8" s="1"/>
      <c r="T8" s="6"/>
      <c r="X8" s="1"/>
      <c r="Z8" s="6"/>
      <c r="AD8" s="1"/>
      <c r="AF8" s="6"/>
    </row>
    <row r="9" spans="1:35" x14ac:dyDescent="0.25">
      <c r="A9" s="27"/>
      <c r="B9" s="36" t="s">
        <v>14</v>
      </c>
      <c r="C9" s="27"/>
      <c r="D9" s="34">
        <f>AVERAGE(D4:D8)</f>
        <v>4.4308214000000001</v>
      </c>
      <c r="E9" s="34">
        <f>AVERAGE(E4:E8)</f>
        <v>24.842000000000002</v>
      </c>
      <c r="H9" s="6"/>
      <c r="I9" s="8">
        <f>AVERAGE(I4:I8)</f>
        <v>1.5580000000000001</v>
      </c>
      <c r="J9" s="8">
        <f>AVERAGE(J4:J8)</f>
        <v>5.7000000000000011</v>
      </c>
      <c r="K9" s="8">
        <f>AVERAGE(K4:K5)</f>
        <v>17.884969383972283</v>
      </c>
      <c r="N9" s="6"/>
      <c r="O9" s="8"/>
      <c r="P9" s="8"/>
      <c r="Q9" s="8"/>
      <c r="R9" s="1"/>
      <c r="T9" s="1"/>
      <c r="U9" s="8"/>
      <c r="V9" s="8"/>
      <c r="W9" s="8"/>
      <c r="X9" s="1"/>
      <c r="Z9" s="1"/>
      <c r="AA9" s="8"/>
      <c r="AB9" s="8"/>
      <c r="AC9" s="8"/>
      <c r="AD9" s="23"/>
      <c r="AF9" s="1"/>
      <c r="AG9" s="8"/>
      <c r="AH9" s="8"/>
      <c r="AI9" s="8"/>
    </row>
    <row r="10" spans="1:35" x14ac:dyDescent="0.25">
      <c r="A10" s="27"/>
      <c r="B10" s="27"/>
      <c r="C10" s="27"/>
      <c r="D10" s="27"/>
      <c r="E10" s="27"/>
      <c r="N10" s="6"/>
      <c r="P10" s="8"/>
      <c r="Q10" s="8"/>
      <c r="R10" s="1"/>
      <c r="S10" s="1"/>
      <c r="T10" s="1"/>
      <c r="U10" s="1"/>
      <c r="V10" s="1"/>
      <c r="X10" s="1"/>
      <c r="Y10" s="1"/>
      <c r="Z10" s="1"/>
      <c r="AA10" s="1"/>
      <c r="AB10" s="1"/>
      <c r="AC10" s="1"/>
      <c r="AD10" s="1"/>
      <c r="AE10" s="1"/>
      <c r="AF10" s="16"/>
      <c r="AG10" s="14"/>
    </row>
    <row r="11" spans="1:35" x14ac:dyDescent="0.25">
      <c r="A11" s="30" t="s">
        <v>21</v>
      </c>
      <c r="B11" s="27"/>
      <c r="C11" s="27"/>
      <c r="D11" s="32">
        <v>3.3975</v>
      </c>
      <c r="E11" s="32">
        <v>66.878100000000003</v>
      </c>
      <c r="G11" t="s">
        <v>17</v>
      </c>
      <c r="H11" s="6" t="s">
        <v>5</v>
      </c>
      <c r="I11">
        <v>0.92</v>
      </c>
      <c r="J11">
        <v>6.12</v>
      </c>
      <c r="K11">
        <f>(I11/J11)*100</f>
        <v>15.032679738562091</v>
      </c>
      <c r="N11" s="6"/>
      <c r="O11" s="1"/>
      <c r="P11" s="1"/>
      <c r="R11" s="1"/>
      <c r="T11" s="6"/>
      <c r="X11" s="1"/>
      <c r="Y11" s="1"/>
      <c r="Z11" s="1"/>
      <c r="AA11" s="1"/>
      <c r="AB11" s="1"/>
      <c r="AC11" s="1"/>
      <c r="AD11" s="1"/>
      <c r="AE11" s="1"/>
      <c r="AF11" s="16"/>
      <c r="AG11" s="14"/>
    </row>
    <row r="12" spans="1:35" x14ac:dyDescent="0.25">
      <c r="A12" s="30"/>
      <c r="B12" s="27"/>
      <c r="C12" s="27"/>
      <c r="D12" s="32">
        <v>4.2788890000000004</v>
      </c>
      <c r="E12" s="32">
        <v>43.080300000000001</v>
      </c>
      <c r="H12" s="6" t="s">
        <v>6</v>
      </c>
      <c r="I12">
        <v>0.28000000000000003</v>
      </c>
      <c r="J12">
        <v>6.58</v>
      </c>
      <c r="K12">
        <f>(I12/J12)*100</f>
        <v>4.255319148936171</v>
      </c>
      <c r="N12" s="6"/>
      <c r="O12" s="1"/>
      <c r="P12" s="1"/>
      <c r="R12" s="1"/>
      <c r="T12" s="6"/>
      <c r="X12" s="1"/>
      <c r="Y12" s="1"/>
      <c r="Z12" s="1"/>
      <c r="AA12" s="1"/>
      <c r="AB12" s="1"/>
      <c r="AC12" s="1"/>
      <c r="AD12" s="1"/>
      <c r="AE12" s="1"/>
      <c r="AF12" s="16"/>
      <c r="AG12" s="14"/>
    </row>
    <row r="13" spans="1:35" x14ac:dyDescent="0.25">
      <c r="A13" s="30"/>
      <c r="B13" s="27"/>
      <c r="C13" s="27"/>
      <c r="D13" s="32">
        <v>5.52</v>
      </c>
      <c r="E13" s="32">
        <v>67.8001</v>
      </c>
      <c r="H13" s="6" t="s">
        <v>7</v>
      </c>
      <c r="I13" s="10">
        <v>0.37</v>
      </c>
      <c r="J13" s="10">
        <v>5.26</v>
      </c>
      <c r="K13">
        <f t="shared" ref="K13:K17" si="1">(I13/J13)*100</f>
        <v>7.0342205323193925</v>
      </c>
      <c r="N13" s="1"/>
      <c r="O13" s="1"/>
      <c r="P13" s="1"/>
      <c r="R13" s="1"/>
      <c r="S13" s="1"/>
      <c r="T13" s="6"/>
      <c r="X13" s="1"/>
      <c r="Y13" s="1"/>
      <c r="AC13" s="1"/>
      <c r="AD13" s="1"/>
      <c r="AE13" s="1"/>
      <c r="AF13" s="16"/>
      <c r="AG13" s="14"/>
    </row>
    <row r="14" spans="1:35" x14ac:dyDescent="0.25">
      <c r="A14" s="30"/>
      <c r="B14" s="27"/>
      <c r="C14" s="27"/>
      <c r="D14" s="32">
        <v>4.36625</v>
      </c>
      <c r="E14" s="32">
        <v>74.512</v>
      </c>
      <c r="H14" s="6" t="s">
        <v>8</v>
      </c>
      <c r="I14">
        <v>0.5</v>
      </c>
      <c r="J14">
        <v>5.82</v>
      </c>
      <c r="K14">
        <f t="shared" si="1"/>
        <v>8.5910652920962196</v>
      </c>
      <c r="L14" s="8"/>
      <c r="N14" s="6"/>
      <c r="O14" s="10"/>
      <c r="P14" s="10"/>
      <c r="R14" s="1"/>
      <c r="S14" s="1"/>
      <c r="T14" s="6"/>
      <c r="X14" s="1"/>
      <c r="Y14" s="1"/>
      <c r="AC14" s="1"/>
      <c r="AD14" s="1"/>
      <c r="AE14" s="1"/>
      <c r="AF14" s="16"/>
      <c r="AG14" s="14"/>
    </row>
    <row r="15" spans="1:35" x14ac:dyDescent="0.25">
      <c r="A15" s="30"/>
      <c r="B15" s="27"/>
      <c r="C15" s="31"/>
      <c r="D15" s="32">
        <v>7.1366670000000001</v>
      </c>
      <c r="E15" s="32">
        <v>60.710099999999997</v>
      </c>
      <c r="H15" s="6" t="s">
        <v>9</v>
      </c>
      <c r="I15">
        <v>0.18</v>
      </c>
      <c r="J15">
        <v>4.66</v>
      </c>
      <c r="K15">
        <f t="shared" si="1"/>
        <v>3.862660944206008</v>
      </c>
      <c r="M15" s="1"/>
      <c r="N15" s="1"/>
      <c r="R15" s="1"/>
      <c r="S15" s="1"/>
      <c r="T15" s="6"/>
      <c r="X15" s="1"/>
      <c r="Y15" s="1"/>
      <c r="AF15" s="16"/>
      <c r="AG15" s="14"/>
    </row>
    <row r="16" spans="1:35" x14ac:dyDescent="0.25">
      <c r="A16" s="30"/>
      <c r="B16" s="27"/>
      <c r="C16" s="31"/>
      <c r="D16" s="32">
        <v>4.8019999999999996</v>
      </c>
      <c r="E16" s="32">
        <v>48.829799999999999</v>
      </c>
      <c r="H16" s="6" t="s">
        <v>10</v>
      </c>
      <c r="I16">
        <v>1.83</v>
      </c>
      <c r="J16">
        <v>8.91</v>
      </c>
      <c r="K16">
        <f t="shared" si="1"/>
        <v>20.53872053872054</v>
      </c>
      <c r="N16" s="6"/>
      <c r="P16" s="10"/>
      <c r="R16" s="1"/>
      <c r="S16" s="1"/>
      <c r="T16" s="1"/>
      <c r="U16" s="1"/>
      <c r="V16" s="1"/>
      <c r="X16" s="1"/>
      <c r="Y16" s="1"/>
      <c r="AF16" s="16"/>
      <c r="AG16" s="14"/>
    </row>
    <row r="17" spans="1:33 16377:16377" x14ac:dyDescent="0.25">
      <c r="A17" s="37"/>
      <c r="B17" s="36" t="s">
        <v>14</v>
      </c>
      <c r="C17" s="31"/>
      <c r="D17" s="34">
        <f>AVERAGE(D11:D16)</f>
        <v>4.916884333333333</v>
      </c>
      <c r="E17" s="34">
        <f>AVERAGE(E11:E16)</f>
        <v>60.301733333333338</v>
      </c>
      <c r="H17" s="6" t="s">
        <v>11</v>
      </c>
      <c r="I17" s="10">
        <v>0.21</v>
      </c>
      <c r="J17" s="10">
        <v>6.94</v>
      </c>
      <c r="K17">
        <f t="shared" si="1"/>
        <v>3.0259365994236309</v>
      </c>
      <c r="N17" s="6"/>
      <c r="O17" s="8"/>
      <c r="P17" s="8"/>
      <c r="Q17" s="8"/>
      <c r="R17" s="1"/>
      <c r="T17" s="1"/>
      <c r="U17" s="8"/>
      <c r="V17" s="8"/>
      <c r="W17" s="8"/>
      <c r="X17" s="9"/>
      <c r="Y17" s="1"/>
      <c r="AF17" s="16"/>
      <c r="AG17" s="14"/>
    </row>
    <row r="18" spans="1:33 16377:16377" x14ac:dyDescent="0.25">
      <c r="A18" s="25"/>
      <c r="C18" s="17"/>
      <c r="D18" s="17"/>
      <c r="E18" s="17"/>
      <c r="I18" s="8">
        <f>AVERAGE(I11:I17)</f>
        <v>0.61285714285714288</v>
      </c>
      <c r="J18" s="8">
        <f>AVERAGE(J11:J17)</f>
        <v>6.3271428571428574</v>
      </c>
      <c r="K18" s="8">
        <f>AVERAGE(K11:K17)</f>
        <v>8.9058003991805794</v>
      </c>
      <c r="N18" s="6"/>
      <c r="O18" s="1"/>
      <c r="P18" s="1"/>
      <c r="R18" s="1"/>
      <c r="X18" s="1"/>
      <c r="Y18" s="1"/>
      <c r="AF18" s="16"/>
      <c r="AG18" s="14"/>
    </row>
    <row r="19" spans="1:33 16377:16377" x14ac:dyDescent="0.25">
      <c r="A19" s="26" t="s">
        <v>15</v>
      </c>
      <c r="B19">
        <v>6688</v>
      </c>
      <c r="C19" s="17">
        <v>1.56</v>
      </c>
      <c r="D19" s="17">
        <v>5.7</v>
      </c>
      <c r="E19" s="17">
        <v>17.88</v>
      </c>
      <c r="N19" s="6"/>
      <c r="O19" s="1"/>
      <c r="P19" s="1"/>
      <c r="R19" s="1"/>
      <c r="T19" s="6"/>
      <c r="U19" s="1"/>
      <c r="V19" s="1"/>
      <c r="X19" s="1"/>
      <c r="Y19" s="1"/>
      <c r="AF19" s="14"/>
      <c r="AG19" s="14"/>
    </row>
    <row r="20" spans="1:33 16377:16377" x14ac:dyDescent="0.25">
      <c r="A20" s="26"/>
      <c r="B20">
        <v>6689</v>
      </c>
      <c r="C20" s="17">
        <v>0.61</v>
      </c>
      <c r="D20" s="17">
        <v>6.33</v>
      </c>
      <c r="E20" s="17">
        <v>8.91</v>
      </c>
      <c r="G20" t="s">
        <v>18</v>
      </c>
      <c r="H20" s="6" t="s">
        <v>5</v>
      </c>
      <c r="I20">
        <v>1.49</v>
      </c>
      <c r="J20">
        <v>2.21</v>
      </c>
      <c r="K20">
        <f>(I20/J20)*100</f>
        <v>67.420814479638011</v>
      </c>
      <c r="N20" s="6"/>
      <c r="O20" s="6"/>
      <c r="P20" s="1"/>
      <c r="R20" s="1"/>
      <c r="T20" s="6"/>
      <c r="X20" s="1"/>
      <c r="Y20" s="1"/>
      <c r="AF20" s="14"/>
      <c r="AG20" s="14"/>
    </row>
    <row r="21" spans="1:33 16377:16377" x14ac:dyDescent="0.25">
      <c r="A21" s="26"/>
      <c r="B21">
        <v>6690</v>
      </c>
      <c r="C21" s="17">
        <v>0.98</v>
      </c>
      <c r="D21" s="17">
        <v>3.37</v>
      </c>
      <c r="E21" s="17">
        <v>29.23</v>
      </c>
      <c r="H21" s="6" t="s">
        <v>6</v>
      </c>
      <c r="I21">
        <v>0.3</v>
      </c>
      <c r="J21">
        <v>3.2</v>
      </c>
      <c r="K21">
        <f>(I21/J21)*100</f>
        <v>9.3749999999999982</v>
      </c>
      <c r="N21" s="1"/>
      <c r="O21" s="1"/>
      <c r="P21" s="1"/>
      <c r="R21" s="1"/>
      <c r="S21" s="1"/>
      <c r="T21" s="6"/>
      <c r="X21" s="1"/>
      <c r="Y21" s="1"/>
    </row>
    <row r="22" spans="1:33 16377:16377" x14ac:dyDescent="0.25">
      <c r="A22" s="26"/>
      <c r="B22">
        <v>6692</v>
      </c>
      <c r="C22" s="17">
        <v>1.2</v>
      </c>
      <c r="D22" s="17">
        <v>3.38</v>
      </c>
      <c r="E22" s="17">
        <v>36.25</v>
      </c>
      <c r="H22" s="6" t="s">
        <v>7</v>
      </c>
      <c r="I22" s="10">
        <v>0.16</v>
      </c>
      <c r="J22" s="10">
        <v>1.89</v>
      </c>
      <c r="K22">
        <f t="shared" ref="K22:K23" si="2">(I22/J22)*100</f>
        <v>8.4656084656084669</v>
      </c>
      <c r="N22" s="6"/>
      <c r="O22" s="10"/>
      <c r="P22" s="10"/>
      <c r="R22" s="1"/>
      <c r="S22" s="1"/>
      <c r="T22" s="6"/>
      <c r="X22" s="1"/>
      <c r="Y22" s="1"/>
    </row>
    <row r="23" spans="1:33 16377:16377" x14ac:dyDescent="0.25">
      <c r="A23" s="26"/>
      <c r="B23">
        <v>6699</v>
      </c>
      <c r="C23" s="17">
        <v>1.4</v>
      </c>
      <c r="D23" s="17">
        <v>3.63</v>
      </c>
      <c r="E23" s="17">
        <v>38.07</v>
      </c>
      <c r="G23" s="1"/>
      <c r="H23" s="6" t="s">
        <v>8</v>
      </c>
      <c r="I23">
        <v>1.96</v>
      </c>
      <c r="J23">
        <v>6.19</v>
      </c>
      <c r="K23">
        <f t="shared" si="2"/>
        <v>31.663974151857833</v>
      </c>
      <c r="L23" s="8"/>
      <c r="M23" s="1"/>
      <c r="N23" s="1"/>
      <c r="R23" s="1"/>
      <c r="S23" s="1"/>
      <c r="T23" s="6"/>
      <c r="X23" s="1"/>
      <c r="Y23" s="1"/>
      <c r="Z23" s="1"/>
    </row>
    <row r="24" spans="1:33 16377:16377" x14ac:dyDescent="0.25">
      <c r="A24" s="26"/>
      <c r="B24" s="22" t="s">
        <v>14</v>
      </c>
      <c r="C24" s="8">
        <f>AVERAGE(C19:C23)</f>
        <v>1.1499999999999999</v>
      </c>
      <c r="D24" s="8">
        <f>AVERAGE(D19:D23)</f>
        <v>4.4820000000000002</v>
      </c>
      <c r="E24" s="8">
        <f>AVERAGE(E19:E23)</f>
        <v>26.068000000000001</v>
      </c>
      <c r="H24" s="6"/>
      <c r="I24" s="8">
        <f>AVERAGE(I20:I23)</f>
        <v>0.97750000000000004</v>
      </c>
      <c r="J24" s="8">
        <f>AVERAGE(J20:J23)</f>
        <v>3.3725000000000001</v>
      </c>
      <c r="K24" s="8">
        <f>AVERAGE(K20:K23)</f>
        <v>29.231349274276077</v>
      </c>
      <c r="L24" s="1"/>
      <c r="N24" s="6"/>
      <c r="R24" s="1"/>
      <c r="S24" s="1"/>
      <c r="T24" s="1"/>
      <c r="U24" s="1"/>
      <c r="V24" s="1"/>
      <c r="X24" s="1"/>
      <c r="Y24" s="1"/>
      <c r="Z24" s="1"/>
    </row>
    <row r="25" spans="1:33 16377:16377" x14ac:dyDescent="0.25">
      <c r="H25" s="6"/>
      <c r="L25" s="1"/>
      <c r="O25" s="8"/>
      <c r="P25" s="8"/>
      <c r="Q25" s="8"/>
      <c r="R25" s="1"/>
      <c r="S25" s="9"/>
      <c r="T25" s="1"/>
      <c r="U25" s="1"/>
      <c r="V25" s="1"/>
      <c r="X25" s="1"/>
      <c r="Y25" s="1"/>
      <c r="Z25" s="9"/>
    </row>
    <row r="26" spans="1:33 16377:16377" x14ac:dyDescent="0.25">
      <c r="G26" t="s">
        <v>19</v>
      </c>
      <c r="H26" s="6" t="s">
        <v>5</v>
      </c>
      <c r="I26">
        <v>1.84</v>
      </c>
      <c r="J26">
        <v>4.71</v>
      </c>
      <c r="K26">
        <f>(I26/J26)*100</f>
        <v>39.06581740976646</v>
      </c>
      <c r="L26" s="1"/>
      <c r="R26" s="1"/>
      <c r="U26" s="8"/>
      <c r="V26" s="8"/>
      <c r="W26" s="8"/>
      <c r="Y26" s="1"/>
      <c r="Z26" s="1"/>
      <c r="XEW26" s="8"/>
    </row>
    <row r="27" spans="1:33 16377:16377" x14ac:dyDescent="0.25">
      <c r="H27" s="6" t="s">
        <v>6</v>
      </c>
      <c r="I27">
        <v>1.1599999999999999</v>
      </c>
      <c r="J27">
        <v>2.38</v>
      </c>
      <c r="K27">
        <f>(I27/J27)*100</f>
        <v>48.739495798319325</v>
      </c>
      <c r="L27" s="1"/>
      <c r="N27" s="6"/>
      <c r="R27" s="1"/>
      <c r="X27" s="1"/>
      <c r="Y27" s="1"/>
      <c r="Z27" s="1"/>
    </row>
    <row r="28" spans="1:33 16377:16377" x14ac:dyDescent="0.25">
      <c r="H28" s="6" t="s">
        <v>7</v>
      </c>
      <c r="I28" s="10">
        <v>2.36</v>
      </c>
      <c r="J28" s="10">
        <v>3.03</v>
      </c>
      <c r="K28">
        <f t="shared" ref="K28:K33" si="3">(I28/J28)*100</f>
        <v>77.887788778877891</v>
      </c>
      <c r="L28" s="8"/>
      <c r="M28" s="1"/>
      <c r="N28" s="6"/>
      <c r="R28" s="1"/>
      <c r="U28" s="8"/>
      <c r="V28" s="8"/>
      <c r="W28" s="8"/>
      <c r="Y28" s="1"/>
      <c r="Z28" s="1"/>
    </row>
    <row r="29" spans="1:33 16377:16377" x14ac:dyDescent="0.25">
      <c r="H29" s="6" t="s">
        <v>8</v>
      </c>
      <c r="I29">
        <v>1.1399999999999999</v>
      </c>
      <c r="J29">
        <v>5.97</v>
      </c>
      <c r="K29">
        <f>(I29/J29)*100</f>
        <v>19.095477386934672</v>
      </c>
      <c r="L29" s="1"/>
      <c r="M29" s="1"/>
      <c r="N29" s="6"/>
      <c r="O29" s="10"/>
      <c r="P29" s="10"/>
      <c r="R29" s="1"/>
      <c r="S29" s="1"/>
      <c r="T29" s="1"/>
      <c r="U29" s="8"/>
      <c r="V29" s="8"/>
      <c r="W29" s="8"/>
      <c r="Y29" s="1"/>
      <c r="Z29" s="1"/>
    </row>
    <row r="30" spans="1:33 16377:16377" x14ac:dyDescent="0.25">
      <c r="H30" s="6" t="s">
        <v>9</v>
      </c>
      <c r="I30">
        <v>0.92</v>
      </c>
      <c r="J30">
        <v>3.22</v>
      </c>
      <c r="K30">
        <f>(I30/J30)*100</f>
        <v>28.571428571428569</v>
      </c>
      <c r="L30" s="1"/>
      <c r="M30" s="1"/>
      <c r="N30" s="6"/>
      <c r="R30" s="1"/>
      <c r="Y30" s="1"/>
      <c r="Z30" s="1"/>
    </row>
    <row r="31" spans="1:33 16377:16377" x14ac:dyDescent="0.25">
      <c r="H31" s="6" t="s">
        <v>10</v>
      </c>
      <c r="I31">
        <v>0.06</v>
      </c>
      <c r="J31" s="10">
        <v>2.25</v>
      </c>
      <c r="K31">
        <f t="shared" si="3"/>
        <v>2.6666666666666665</v>
      </c>
      <c r="L31" s="1"/>
      <c r="M31" s="1"/>
      <c r="N31" s="6"/>
      <c r="R31" s="1"/>
      <c r="Y31" s="1"/>
      <c r="Z31" s="1"/>
    </row>
    <row r="32" spans="1:33 16377:16377" x14ac:dyDescent="0.25">
      <c r="H32" s="6" t="s">
        <v>11</v>
      </c>
      <c r="I32">
        <v>0.56000000000000005</v>
      </c>
      <c r="J32">
        <v>2.1</v>
      </c>
      <c r="K32">
        <f t="shared" si="3"/>
        <v>26.666666666666668</v>
      </c>
      <c r="L32" s="1"/>
      <c r="M32" s="1"/>
      <c r="N32" s="6"/>
      <c r="R32" s="1"/>
      <c r="Y32" s="1"/>
      <c r="Z32" s="1"/>
    </row>
    <row r="33" spans="7:26" x14ac:dyDescent="0.25">
      <c r="H33" s="6" t="s">
        <v>12</v>
      </c>
      <c r="I33" s="10">
        <v>1.58</v>
      </c>
      <c r="J33" s="10">
        <v>3.34</v>
      </c>
      <c r="K33">
        <f t="shared" si="3"/>
        <v>47.305389221556894</v>
      </c>
      <c r="L33" s="1"/>
      <c r="M33" s="1"/>
      <c r="O33" s="8"/>
      <c r="P33" s="8"/>
      <c r="Q33" s="8"/>
      <c r="R33" s="1"/>
      <c r="Y33" s="1"/>
      <c r="Z33" s="1"/>
    </row>
    <row r="34" spans="7:26" x14ac:dyDescent="0.25">
      <c r="I34" s="8">
        <f>AVERAGE(I26:I33)</f>
        <v>1.2024999999999999</v>
      </c>
      <c r="J34" s="8">
        <f>AVERAGE(J26:J33)</f>
        <v>3.375</v>
      </c>
      <c r="K34" s="8">
        <f>AVERAGE(K26:K33)</f>
        <v>36.249841312527138</v>
      </c>
      <c r="L34" s="1"/>
      <c r="R34" s="1"/>
      <c r="Y34" s="1"/>
      <c r="Z34" s="1"/>
    </row>
    <row r="35" spans="7:26" x14ac:dyDescent="0.25">
      <c r="L35" s="1"/>
      <c r="R35" s="1"/>
      <c r="Y35" s="1"/>
      <c r="Z35" s="9"/>
    </row>
    <row r="36" spans="7:26" x14ac:dyDescent="0.25">
      <c r="G36" t="s">
        <v>20</v>
      </c>
      <c r="H36" s="6" t="s">
        <v>5</v>
      </c>
      <c r="I36">
        <v>1.71</v>
      </c>
      <c r="J36">
        <v>3.87</v>
      </c>
      <c r="K36">
        <f>(I36/J36)*100</f>
        <v>44.1860465116279</v>
      </c>
      <c r="L36" s="1"/>
      <c r="R36" s="1"/>
      <c r="Y36" s="1"/>
      <c r="Z36" s="1"/>
    </row>
    <row r="37" spans="7:26" x14ac:dyDescent="0.25">
      <c r="H37" s="6" t="s">
        <v>6</v>
      </c>
      <c r="I37">
        <v>1.88</v>
      </c>
      <c r="J37">
        <v>3.71</v>
      </c>
      <c r="K37">
        <f>(I37/J37)*100</f>
        <v>50.673854447439346</v>
      </c>
      <c r="L37" s="1"/>
      <c r="R37" s="1"/>
      <c r="Y37" s="1"/>
      <c r="Z37" s="1"/>
    </row>
    <row r="38" spans="7:26" x14ac:dyDescent="0.25">
      <c r="H38" s="6" t="s">
        <v>7</v>
      </c>
      <c r="I38" s="10">
        <v>0.81</v>
      </c>
      <c r="J38" s="10">
        <v>3.13</v>
      </c>
      <c r="K38">
        <f>(I38/J38)*100</f>
        <v>25.878594249201281</v>
      </c>
      <c r="L38" s="1"/>
      <c r="R38" s="1"/>
      <c r="S38" s="1"/>
      <c r="Y38" s="1"/>
      <c r="Z38" s="1"/>
    </row>
    <row r="39" spans="7:26" x14ac:dyDescent="0.25">
      <c r="H39" s="1" t="s">
        <v>5</v>
      </c>
      <c r="I39">
        <v>1.08</v>
      </c>
      <c r="J39">
        <v>3.08</v>
      </c>
      <c r="K39">
        <f>(I39/J39)*100</f>
        <v>35.064935064935064</v>
      </c>
      <c r="L39" s="1"/>
      <c r="Y39" s="1"/>
      <c r="Z39" s="1"/>
    </row>
    <row r="40" spans="7:26" x14ac:dyDescent="0.25">
      <c r="H40" s="1" t="s">
        <v>6</v>
      </c>
      <c r="I40">
        <v>1.51</v>
      </c>
      <c r="J40">
        <v>4.37</v>
      </c>
      <c r="K40">
        <f>(I40/J40)*100</f>
        <v>34.553775743707092</v>
      </c>
      <c r="L40" s="1"/>
      <c r="Y40" s="1"/>
      <c r="Z40" s="1"/>
    </row>
    <row r="41" spans="7:26" x14ac:dyDescent="0.25">
      <c r="H41" s="6"/>
      <c r="I41" s="8">
        <f>AVERAGE(I36:I40)</f>
        <v>1.3980000000000001</v>
      </c>
      <c r="J41" s="8">
        <f>AVERAGE(J36:J40)</f>
        <v>3.6320000000000001</v>
      </c>
      <c r="K41" s="8">
        <f>AVERAGE(K36:K40)</f>
        <v>38.071441203382136</v>
      </c>
      <c r="L41" s="1"/>
    </row>
    <row r="42" spans="7:26" x14ac:dyDescent="0.25">
      <c r="L42" s="1"/>
      <c r="S42" s="1"/>
      <c r="U42" s="8"/>
      <c r="V42" s="8"/>
      <c r="W42" s="8"/>
    </row>
    <row r="43" spans="7:26" x14ac:dyDescent="0.25">
      <c r="L43" s="1"/>
      <c r="U43" s="8"/>
      <c r="V43" s="8"/>
      <c r="W43" s="8"/>
    </row>
    <row r="44" spans="7:26" x14ac:dyDescent="0.25">
      <c r="L44" s="9"/>
    </row>
    <row r="45" spans="7:26" x14ac:dyDescent="0.25">
      <c r="L45" s="1"/>
    </row>
    <row r="46" spans="7:26" x14ac:dyDescent="0.25">
      <c r="L46" s="1"/>
    </row>
    <row r="47" spans="7:26" x14ac:dyDescent="0.25">
      <c r="H47" s="6"/>
      <c r="L47" s="1"/>
      <c r="M47" s="1"/>
    </row>
    <row r="48" spans="7:26" x14ac:dyDescent="0.25">
      <c r="H48" s="6"/>
      <c r="L48" s="1"/>
      <c r="M48" s="1"/>
    </row>
    <row r="49" spans="7:28" x14ac:dyDescent="0.25">
      <c r="H49" s="6"/>
      <c r="J49" s="8"/>
      <c r="K49" s="8"/>
      <c r="L49" s="1"/>
      <c r="M49" s="1"/>
    </row>
    <row r="50" spans="7:28" x14ac:dyDescent="0.25">
      <c r="L50" s="1"/>
      <c r="M50" s="1"/>
      <c r="U50" s="1"/>
      <c r="V50" s="1"/>
      <c r="W50" s="1"/>
      <c r="X50" s="1"/>
      <c r="Y50" s="1"/>
      <c r="Z50" s="1"/>
      <c r="AA50" s="1"/>
      <c r="AB50" s="1"/>
    </row>
    <row r="51" spans="7:28" x14ac:dyDescent="0.25">
      <c r="L51" s="1"/>
      <c r="M51" s="1"/>
      <c r="N51" s="1"/>
      <c r="U51" s="1"/>
      <c r="V51" s="1"/>
      <c r="W51" s="1"/>
      <c r="X51" s="1"/>
      <c r="Y51" s="1"/>
      <c r="Z51" s="1"/>
      <c r="AA51" s="1"/>
      <c r="AB51" s="1"/>
    </row>
    <row r="52" spans="7:28" x14ac:dyDescent="0.25">
      <c r="L52" s="9"/>
      <c r="M52" s="1"/>
      <c r="N52" s="1"/>
      <c r="U52" s="1"/>
      <c r="V52" s="1"/>
      <c r="W52" s="1"/>
      <c r="X52" s="1"/>
      <c r="Y52" s="1"/>
      <c r="Z52" s="1"/>
      <c r="AA52" s="1"/>
      <c r="AB52" s="1"/>
    </row>
    <row r="53" spans="7:28" x14ac:dyDescent="0.25">
      <c r="L53" s="9"/>
      <c r="M53" s="1"/>
      <c r="N53" s="1"/>
      <c r="U53" s="1"/>
      <c r="V53" s="1"/>
      <c r="W53" s="1"/>
      <c r="X53" s="1"/>
      <c r="Y53" s="1"/>
      <c r="Z53" s="1"/>
      <c r="AA53" s="1"/>
      <c r="AB53" s="1"/>
    </row>
    <row r="54" spans="7:28" x14ac:dyDescent="0.25">
      <c r="H54" s="8"/>
      <c r="I54" s="8"/>
      <c r="J54" s="8"/>
      <c r="K54" s="8"/>
      <c r="L54" s="1"/>
      <c r="M54" s="1"/>
      <c r="N54" s="1"/>
      <c r="U54" s="1"/>
      <c r="V54" s="1"/>
      <c r="W54" s="1"/>
      <c r="X54" s="1"/>
      <c r="Y54" s="1"/>
      <c r="Z54" s="1"/>
      <c r="AA54" s="1"/>
      <c r="AB54" s="1"/>
    </row>
    <row r="55" spans="7:28" x14ac:dyDescent="0.25">
      <c r="G55" s="7"/>
      <c r="H55" s="5"/>
      <c r="I55" s="5"/>
      <c r="J55" s="1"/>
      <c r="K55" s="1"/>
      <c r="L55" s="1"/>
      <c r="M55" s="1"/>
      <c r="N55" s="1"/>
      <c r="U55" s="1"/>
      <c r="V55" s="1"/>
      <c r="W55" s="1"/>
      <c r="X55" s="1"/>
      <c r="Y55" s="1"/>
      <c r="Z55" s="1"/>
      <c r="AA55" s="1"/>
      <c r="AB55" s="1"/>
    </row>
    <row r="56" spans="7:28" x14ac:dyDescent="0.25">
      <c r="H56" s="1"/>
      <c r="I56" s="5"/>
      <c r="J56" s="1"/>
      <c r="K56" s="1"/>
      <c r="L56" s="1"/>
      <c r="M56" s="1"/>
      <c r="N56" s="1"/>
      <c r="U56" s="1"/>
      <c r="V56" s="1"/>
      <c r="W56" s="1"/>
      <c r="X56" s="1"/>
      <c r="Y56" s="1"/>
      <c r="Z56" s="1"/>
      <c r="AA56" s="1"/>
      <c r="AB56" s="1"/>
    </row>
    <row r="57" spans="7:28" x14ac:dyDescent="0.25">
      <c r="G57" s="1"/>
      <c r="H57" s="1"/>
      <c r="I57" s="1"/>
      <c r="J57" s="1"/>
      <c r="K57" s="1"/>
      <c r="U57" s="1"/>
      <c r="V57" s="1"/>
      <c r="W57" s="1"/>
      <c r="X57" s="1"/>
      <c r="Y57" s="1"/>
      <c r="Z57" s="1"/>
      <c r="AA57" s="1"/>
      <c r="AB57" s="1"/>
    </row>
    <row r="58" spans="7:28" x14ac:dyDescent="0.25">
      <c r="I58" s="1"/>
      <c r="U58" s="1"/>
      <c r="V58" s="1"/>
      <c r="W58" s="1"/>
      <c r="X58" s="1"/>
      <c r="Y58" s="1"/>
      <c r="Z58" s="1"/>
      <c r="AA58" s="1"/>
      <c r="AB58" s="1"/>
    </row>
    <row r="59" spans="7:28" x14ac:dyDescent="0.25">
      <c r="J59" s="8"/>
      <c r="K59" s="8"/>
      <c r="L59" s="1"/>
      <c r="M59" s="1"/>
      <c r="N59" s="1"/>
      <c r="O59" s="1"/>
      <c r="P59" s="1"/>
      <c r="Q59" s="1"/>
      <c r="R59" s="1"/>
      <c r="S59" s="1"/>
      <c r="U59" s="1"/>
      <c r="V59" s="1"/>
      <c r="W59" s="1"/>
      <c r="X59" s="1"/>
      <c r="Y59" s="1"/>
      <c r="Z59" s="1"/>
      <c r="AA59" s="1"/>
      <c r="AB59" s="1"/>
    </row>
    <row r="60" spans="7:28" x14ac:dyDescent="0.25">
      <c r="J60" s="9"/>
      <c r="K60" s="1"/>
      <c r="L60" s="1"/>
      <c r="M60" s="1"/>
      <c r="N60" s="1"/>
      <c r="O60" s="1"/>
      <c r="P60" s="1"/>
      <c r="Q60" s="1"/>
      <c r="R60" s="1"/>
      <c r="S60" s="1"/>
    </row>
    <row r="61" spans="7:28" x14ac:dyDescent="0.25">
      <c r="L61" s="1"/>
      <c r="M61" s="1"/>
      <c r="N61" s="1"/>
      <c r="O61" s="1"/>
      <c r="P61" s="1"/>
      <c r="Q61" s="1"/>
      <c r="R61" s="1"/>
      <c r="S61" s="1"/>
    </row>
    <row r="62" spans="7:28" x14ac:dyDescent="0.25">
      <c r="L62" s="1"/>
      <c r="M62" s="1"/>
      <c r="N62" s="1"/>
      <c r="O62" s="1"/>
      <c r="P62" s="1"/>
      <c r="Q62" s="1"/>
      <c r="R62" s="1"/>
      <c r="S62" s="1"/>
    </row>
    <row r="63" spans="7:28" x14ac:dyDescent="0.25">
      <c r="L63" s="1"/>
      <c r="M63" s="1"/>
      <c r="N63" s="1"/>
      <c r="O63" s="1"/>
      <c r="P63" s="1"/>
      <c r="Q63" s="1"/>
      <c r="R63" s="1"/>
      <c r="S63" s="1"/>
    </row>
    <row r="64" spans="7:28" x14ac:dyDescent="0.25">
      <c r="L64" s="1"/>
      <c r="M64" s="1"/>
      <c r="N64" s="1"/>
      <c r="O64" s="1"/>
      <c r="P64" s="1"/>
      <c r="Q64" s="1"/>
      <c r="R64" s="1"/>
      <c r="S64" s="1"/>
    </row>
    <row r="65" spans="12:19" x14ac:dyDescent="0.25">
      <c r="L65" s="1"/>
      <c r="M65" s="1"/>
      <c r="N65" s="1"/>
      <c r="O65" s="1"/>
      <c r="P65" s="1"/>
      <c r="Q65" s="1"/>
      <c r="R65" s="1"/>
      <c r="S65" s="1"/>
    </row>
    <row r="66" spans="12:19" x14ac:dyDescent="0.25">
      <c r="L66" s="1"/>
      <c r="M66" s="1"/>
      <c r="N66" s="1"/>
      <c r="O66" s="1"/>
      <c r="P66" s="1"/>
      <c r="Q66" s="1"/>
      <c r="R66" s="1"/>
      <c r="S66" s="1"/>
    </row>
  </sheetData>
  <mergeCells count="3">
    <mergeCell ref="A19:A24"/>
    <mergeCell ref="A11:A16"/>
    <mergeCell ref="A4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Lectin &amp; CD31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2025-01-09T02:52:43Z</dcterms:modified>
</cp:coreProperties>
</file>